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HO SO HCSN\NAM 2024\SO Y TE\QUYET TOAN SYT 2022\HOAN CHINH\THONG BAO SYT 2022\"/>
    </mc:Choice>
  </mc:AlternateContent>
  <bookViews>
    <workbookView xWindow="-120" yWindow="-120" windowWidth="20730" windowHeight="11160"/>
  </bookViews>
  <sheets>
    <sheet name="B02 BCTC TH" sheetId="2" r:id="rId1"/>
  </sheets>
  <definedNames>
    <definedName name="_xlnm.Print_Titles" localSheetId="0">'B02 BCTC TH'!$A:$C,'B02 BCTC TH'!$6:$7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" l="1"/>
  <c r="M14" i="2" l="1"/>
  <c r="L14" i="2"/>
  <c r="J14" i="2"/>
  <c r="M13" i="2" l="1"/>
  <c r="M33" i="2" l="1"/>
  <c r="M34" i="2"/>
  <c r="M10" i="2"/>
  <c r="L33" i="2"/>
  <c r="L10" i="2"/>
  <c r="J33" i="2"/>
  <c r="J10" i="2"/>
  <c r="U35" i="2" l="1"/>
  <c r="AB35" i="2"/>
  <c r="W35" i="2"/>
  <c r="W33" i="2"/>
  <c r="W20" i="2"/>
  <c r="W34" i="2" l="1"/>
  <c r="V20" i="2"/>
  <c r="Q35" i="2"/>
  <c r="K33" i="2" l="1"/>
  <c r="D33" i="2" l="1"/>
  <c r="D43" i="2" s="1"/>
  <c r="AC35" i="2"/>
  <c r="Z9" i="2" l="1"/>
  <c r="Y25" i="2"/>
  <c r="Y13" i="2"/>
  <c r="Y9" i="2"/>
  <c r="Y21" i="2"/>
  <c r="H20" i="2"/>
  <c r="H30" i="2"/>
  <c r="G14" i="2"/>
  <c r="F14" i="2"/>
  <c r="O34" i="2" l="1"/>
  <c r="D23" i="2" l="1"/>
  <c r="D28" i="2"/>
  <c r="D27" i="2"/>
  <c r="D16" i="2"/>
  <c r="D15" i="2"/>
  <c r="D11" i="2"/>
  <c r="D12" i="2"/>
  <c r="D10" i="2"/>
  <c r="Q20" i="2"/>
  <c r="D29" i="2" l="1"/>
  <c r="D9" i="2"/>
  <c r="AC29" i="2"/>
  <c r="AC20" i="2"/>
  <c r="AC21" i="2" s="1"/>
  <c r="AC13" i="2"/>
  <c r="AC9" i="2"/>
  <c r="AB29" i="2"/>
  <c r="AB20" i="2"/>
  <c r="AB21" i="2" s="1"/>
  <c r="AB13" i="2"/>
  <c r="AB9" i="2"/>
  <c r="AB17" i="2" l="1"/>
  <c r="AB31" i="2" s="1"/>
  <c r="AB37" i="2" s="1"/>
  <c r="AB38" i="2" s="1"/>
  <c r="AC17" i="2"/>
  <c r="AC31" i="2" s="1"/>
  <c r="AC37" i="2" s="1"/>
  <c r="AA29" i="2"/>
  <c r="AA21" i="2"/>
  <c r="AA13" i="2"/>
  <c r="AA9" i="2"/>
  <c r="Z21" i="2"/>
  <c r="Z13" i="2"/>
  <c r="Z17" i="2" s="1"/>
  <c r="X21" i="2"/>
  <c r="X13" i="2"/>
  <c r="X9" i="2"/>
  <c r="W24" i="2"/>
  <c r="W25" i="2" s="1"/>
  <c r="W21" i="2"/>
  <c r="W9" i="2"/>
  <c r="W13" i="2"/>
  <c r="V25" i="2"/>
  <c r="V19" i="2"/>
  <c r="V13" i="2"/>
  <c r="V9" i="2"/>
  <c r="U24" i="2"/>
  <c r="U25" i="2" s="1"/>
  <c r="U20" i="2"/>
  <c r="U19" i="2"/>
  <c r="U13" i="2"/>
  <c r="U9" i="2"/>
  <c r="R13" i="2"/>
  <c r="R9" i="2"/>
  <c r="S13" i="2"/>
  <c r="S9" i="2"/>
  <c r="T13" i="2"/>
  <c r="T9" i="2"/>
  <c r="Q25" i="2"/>
  <c r="Q21" i="2"/>
  <c r="Q13" i="2"/>
  <c r="Q9" i="2"/>
  <c r="P19" i="2"/>
  <c r="P21" i="2" s="1"/>
  <c r="P29" i="2"/>
  <c r="P25" i="2"/>
  <c r="P13" i="2"/>
  <c r="P9" i="2"/>
  <c r="O25" i="2"/>
  <c r="O20" i="2"/>
  <c r="O19" i="2"/>
  <c r="O13" i="2"/>
  <c r="O9" i="2"/>
  <c r="N25" i="2"/>
  <c r="N20" i="2"/>
  <c r="N19" i="2"/>
  <c r="N13" i="2"/>
  <c r="N9" i="2"/>
  <c r="U21" i="2" l="1"/>
  <c r="V17" i="2"/>
  <c r="X17" i="2"/>
  <c r="X31" i="2" s="1"/>
  <c r="X37" i="2" s="1"/>
  <c r="Z31" i="2"/>
  <c r="U17" i="2"/>
  <c r="O21" i="2"/>
  <c r="W17" i="2"/>
  <c r="W31" i="2" s="1"/>
  <c r="D24" i="2"/>
  <c r="D25" i="2" s="1"/>
  <c r="AA17" i="2"/>
  <c r="AA31" i="2" s="1"/>
  <c r="AA37" i="2" s="1"/>
  <c r="D20" i="2"/>
  <c r="N21" i="2"/>
  <c r="D19" i="2"/>
  <c r="Y17" i="2"/>
  <c r="Y31" i="2" s="1"/>
  <c r="V21" i="2"/>
  <c r="P17" i="2"/>
  <c r="P31" i="2" s="1"/>
  <c r="P35" i="2" s="1"/>
  <c r="R17" i="2"/>
  <c r="S17" i="2"/>
  <c r="T17" i="2"/>
  <c r="Q17" i="2"/>
  <c r="Q31" i="2" s="1"/>
  <c r="O17" i="2"/>
  <c r="N17" i="2"/>
  <c r="U31" i="2" l="1"/>
  <c r="U37" i="2" s="1"/>
  <c r="V31" i="2"/>
  <c r="V37" i="2" s="1"/>
  <c r="Q37" i="2"/>
  <c r="O31" i="2"/>
  <c r="O35" i="2" s="1"/>
  <c r="D21" i="2"/>
  <c r="N31" i="2"/>
  <c r="N35" i="2" s="1"/>
  <c r="R31" i="2"/>
  <c r="S31" i="2"/>
  <c r="T31" i="2"/>
  <c r="U38" i="2" l="1"/>
  <c r="D39" i="2"/>
  <c r="R35" i="2"/>
  <c r="S35" i="2"/>
  <c r="T35" i="2"/>
  <c r="M25" i="2" l="1"/>
  <c r="M21" i="2"/>
  <c r="M9" i="2"/>
  <c r="M17" i="2" s="1"/>
  <c r="L25" i="2"/>
  <c r="L21" i="2"/>
  <c r="L13" i="2"/>
  <c r="L9" i="2"/>
  <c r="K21" i="2"/>
  <c r="K25" i="2"/>
  <c r="K13" i="2"/>
  <c r="K9" i="2"/>
  <c r="J25" i="2"/>
  <c r="J21" i="2"/>
  <c r="J13" i="2"/>
  <c r="J9" i="2"/>
  <c r="I25" i="2"/>
  <c r="I21" i="2"/>
  <c r="I9" i="2"/>
  <c r="H21" i="2"/>
  <c r="J17" i="2" l="1"/>
  <c r="D34" i="2"/>
  <c r="D30" i="2"/>
  <c r="L17" i="2"/>
  <c r="L31" i="2" s="1"/>
  <c r="L35" i="2" s="1"/>
  <c r="M31" i="2"/>
  <c r="K17" i="2"/>
  <c r="K31" i="2" s="1"/>
  <c r="J31" i="2" l="1"/>
  <c r="D44" i="2"/>
  <c r="K35" i="2"/>
  <c r="M35" i="2"/>
  <c r="J35" i="2" l="1"/>
  <c r="H25" i="2"/>
  <c r="H13" i="2" l="1"/>
  <c r="H9" i="2"/>
  <c r="G13" i="2"/>
  <c r="G9" i="2"/>
  <c r="F17" i="2"/>
  <c r="F9" i="2"/>
  <c r="E14" i="2"/>
  <c r="E29" i="2"/>
  <c r="E25" i="2"/>
  <c r="E9" i="2"/>
  <c r="H17" i="2" l="1"/>
  <c r="H31" i="2" s="1"/>
  <c r="H35" i="2" s="1"/>
  <c r="E17" i="2"/>
  <c r="E31" i="2" s="1"/>
  <c r="D14" i="2"/>
  <c r="G17" i="2"/>
  <c r="G31" i="2" s="1"/>
  <c r="F31" i="2"/>
  <c r="F32" i="2"/>
  <c r="F13" i="2"/>
  <c r="E13" i="2"/>
  <c r="D45" i="2" l="1"/>
  <c r="D13" i="2"/>
  <c r="E32" i="2"/>
  <c r="E35" i="2" s="1"/>
  <c r="I17" i="2"/>
  <c r="D17" i="2" s="1"/>
  <c r="G32" i="2"/>
  <c r="D32" i="2" l="1"/>
  <c r="D31" i="2"/>
  <c r="I31" i="2"/>
  <c r="D38" i="2" s="1"/>
  <c r="D37" i="2" l="1"/>
  <c r="D42" i="2"/>
  <c r="I35" i="2"/>
  <c r="D46" i="2" l="1"/>
  <c r="D41" i="2" s="1"/>
  <c r="D35" i="2"/>
</calcChain>
</file>

<file path=xl/comments1.xml><?xml version="1.0" encoding="utf-8"?>
<comments xmlns="http://schemas.openxmlformats.org/spreadsheetml/2006/main">
  <authors>
    <author>HP-Laptop</author>
  </authors>
  <commentList>
    <comment ref="H16" authorId="0" shapeId="0">
      <text>
        <r>
          <rPr>
            <b/>
            <sz val="9"/>
            <color indexed="81"/>
            <rFont val="Tahoma"/>
            <family val="2"/>
          </rPr>
          <t>HP-Laptop:</t>
        </r>
        <r>
          <rPr>
            <sz val="9"/>
            <color indexed="81"/>
            <rFont val="Tahoma"/>
            <family val="2"/>
          </rPr>
          <t xml:space="preserve">
lệ phí tuyển sinh</t>
        </r>
      </text>
    </comment>
    <comment ref="W16" authorId="0" shapeId="0">
      <text>
        <r>
          <rPr>
            <b/>
            <sz val="9"/>
            <color indexed="81"/>
            <rFont val="Tahoma"/>
            <family val="2"/>
          </rPr>
          <t>HP-Laptop:</t>
        </r>
        <r>
          <rPr>
            <sz val="9"/>
            <color indexed="81"/>
            <rFont val="Tahoma"/>
            <family val="2"/>
          </rPr>
          <t xml:space="preserve">
CCTL</t>
        </r>
      </text>
    </comment>
  </commentList>
</comments>
</file>

<file path=xl/sharedStrings.xml><?xml version="1.0" encoding="utf-8"?>
<sst xmlns="http://schemas.openxmlformats.org/spreadsheetml/2006/main" count="146" uniqueCount="118">
  <si>
    <t>STT</t>
  </si>
  <si>
    <t>Chỉ tiêu</t>
  </si>
  <si>
    <t>Mã số</t>
  </si>
  <si>
    <t>A</t>
  </si>
  <si>
    <t>B</t>
  </si>
  <si>
    <t>C</t>
  </si>
  <si>
    <t>1</t>
  </si>
  <si>
    <t>2</t>
  </si>
  <si>
    <t/>
  </si>
  <si>
    <t>I</t>
  </si>
  <si>
    <t>01</t>
  </si>
  <si>
    <t>II</t>
  </si>
  <si>
    <t>05</t>
  </si>
  <si>
    <t>III</t>
  </si>
  <si>
    <t>10</t>
  </si>
  <si>
    <t>11</t>
  </si>
  <si>
    <t>12</t>
  </si>
  <si>
    <t>3</t>
  </si>
  <si>
    <t>IV</t>
  </si>
  <si>
    <t>20</t>
  </si>
  <si>
    <t>V</t>
  </si>
  <si>
    <t>VI</t>
  </si>
  <si>
    <t>30</t>
  </si>
  <si>
    <t>31</t>
  </si>
  <si>
    <t>32</t>
  </si>
  <si>
    <t>40</t>
  </si>
  <si>
    <t>50</t>
  </si>
  <si>
    <t>Hoạt động hành chính, sự nghiệp</t>
  </si>
  <si>
    <t>Doanh thu</t>
  </si>
  <si>
    <t>a. Từ NSNN</t>
  </si>
  <si>
    <t>02</t>
  </si>
  <si>
    <t>b. Từ nguồn viện trợ, vay nợ nước ngoài</t>
  </si>
  <si>
    <t>03</t>
  </si>
  <si>
    <t>c. Từ nguồn phí được khấu trừ, để lại</t>
  </si>
  <si>
    <t>04</t>
  </si>
  <si>
    <t>Chi phí</t>
  </si>
  <si>
    <t>a. Chi phí hoạt động</t>
  </si>
  <si>
    <t>06</t>
  </si>
  <si>
    <t>b. Chi phí từ nguồn viện trợ, vay nợ nước ngoài</t>
  </si>
  <si>
    <t>07</t>
  </si>
  <si>
    <t>c. Chi phí hoạt động thu phí</t>
  </si>
  <si>
    <t>08</t>
  </si>
  <si>
    <t>09</t>
  </si>
  <si>
    <t xml:space="preserve">Hoạt động sản xuất kinh doanh, dịch vụ </t>
  </si>
  <si>
    <t>Hoạt động tài chính</t>
  </si>
  <si>
    <t>21</t>
  </si>
  <si>
    <t>22</t>
  </si>
  <si>
    <t xml:space="preserve">Hoạt động khác </t>
  </si>
  <si>
    <t>Thu nhập khác</t>
  </si>
  <si>
    <t>Chi phí khác</t>
  </si>
  <si>
    <t>Chi phí thuế TNDN</t>
  </si>
  <si>
    <t>Sử dụng kinh phí tiết kiệm của các đơn vị hành chính</t>
  </si>
  <si>
    <t>51</t>
  </si>
  <si>
    <t xml:space="preserve">Phân phối cho các quỹ </t>
  </si>
  <si>
    <t>52</t>
  </si>
  <si>
    <t>Kinh phí cải cách tiền lương</t>
  </si>
  <si>
    <t>53</t>
  </si>
  <si>
    <t>TỔNG CỘNG</t>
  </si>
  <si>
    <t>Doanh thu (01=02+03+04)</t>
  </si>
  <si>
    <t>Chi phí (05=06+07+08)</t>
  </si>
  <si>
    <t>Thặng dư/thâm hụt (09=01-05)</t>
  </si>
  <si>
    <t>Thặng dư/thâm hụt (12=10-11)</t>
  </si>
  <si>
    <t>Thặng dư/thâm hụt (22=20-21)</t>
  </si>
  <si>
    <t>Thặng dư/thâm hụt (32=30-31)</t>
  </si>
  <si>
    <t>Thặng dư/thâm hụt trong năm (50=09+12+22+32-40)</t>
  </si>
  <si>
    <t>Kinh phí chưa phân phối</t>
  </si>
  <si>
    <t>TT PHÁP Y</t>
  </si>
  <si>
    <t>TTYT GÒ DẦU</t>
  </si>
  <si>
    <t>TTYT BẾN CẦU</t>
  </si>
  <si>
    <t>ĐỐI CHIẾU SỐ LIỆU KẾT QUẢ HOẠT ĐỘNG NĂM 2022</t>
  </si>
  <si>
    <t>ĐƠN VỊ: SỞ Y TẾ</t>
  </si>
  <si>
    <t>Đúng lỗ</t>
  </si>
  <si>
    <t>- Tổng thừa: 40.676.063.106 đồng.
- Tổng thiếu: -22.919.845.552 đồng.</t>
  </si>
  <si>
    <t>VĂN PHÒNG 
SỞ</t>
  </si>
  <si>
    <t>CHI CỤC 
DÂN SỐ - KHHGĐ</t>
  </si>
  <si>
    <t>CHI CỤC 
AN TOÀN VSTP</t>
  </si>
  <si>
    <t>TRƯỜNG 
TRUNG CẤP Y TẾ</t>
  </si>
  <si>
    <t>TT KIỂM
 NGHIỆM THUỐC MP, DP</t>
  </si>
  <si>
    <t>TT KIỂM
 SOÁT BỆNH TẬT</t>
  </si>
  <si>
    <t>TT KIỂM 
DỊCH Y TẾ QUỐC TẾ</t>
  </si>
  <si>
    <t>TT GIÁM ĐỊNH
 Y KHOA</t>
  </si>
  <si>
    <t>BỆNH VIỆN 
LAO VA BỆNH PHỔI</t>
  </si>
  <si>
    <t>BỆNH VIỆN 
PHỤC HỒI CHỨC NĂNG</t>
  </si>
  <si>
    <t>BỆNH VIỆN 
Y DƯỢC CỔ TRUYỀN</t>
  </si>
  <si>
    <t>BỆNH VIỆN 
ĐA KHOA TỈNH</t>
  </si>
  <si>
    <t>BỆNH VIỆN
 DÃ CHIẾN SỐ 01</t>
  </si>
  <si>
    <t>BỆNH VIỆN
 DÃ CHIẾN SỐ 05</t>
  </si>
  <si>
    <t>BỆNH VIỆN
 DÃ CHIẾN SỐ 06</t>
  </si>
  <si>
    <t>TTYT THÀNH 
PHỐ TN</t>
  </si>
  <si>
    <t>TTYT HÒA 
THÀNH</t>
  </si>
  <si>
    <t>TTYT CHÂU
 THÀNH</t>
  </si>
  <si>
    <t>TTYT TÂN 
BIÊN</t>
  </si>
  <si>
    <t>TTYT TÂN 
CHÂU</t>
  </si>
  <si>
    <t>TTYT TRẢNG 
BÀNG</t>
  </si>
  <si>
    <t>TTYT DƯƠNG
 MINH CHÂU</t>
  </si>
  <si>
    <t>KP chưa phân 
phối bao gồm: Lãi TGNH là 49.893.395đ, đề nghị nộp NSNN; Tiền bán hồ sơ thầu là 349.330.000đ, được chuyển năm sau.</t>
  </si>
  <si>
    <t>(*) KP chưa
 phân phối: KP liên kết đào tạo là 780.828.379đ: do đơn vị chưa được phê duyệt đề án liên kết, đề nghị nộp NSNN.</t>
  </si>
  <si>
    <t>(*) KP chưa phân
 phối: Tiền Lãi TGNH là 1.383.295đ, đề nghị đơn vị bổ sung vào quỹ PTSN</t>
  </si>
  <si>
    <t>(*) Đơn vị giải thể, 
sáp nhập vào CDC (số dư chuyển sang năm 2023 cho CDC)</t>
  </si>
  <si>
    <t>(*) KP chưa phân 
phối: tiền lãi NH  là 19.646.117đ, đề nghị bổ sung vào quỹ PTSN.</t>
  </si>
  <si>
    <t>KP chưa phân phối: 
tiền cho thuê mặt bằng là 57.432.600đ, đề nghị nộp NSNN.</t>
  </si>
  <si>
    <t>KP chưa phân phối 
bao gồm: tiền cho thuê mặt bằng là 20.900.000đ, đề nghị nộp NSNN; Tiền lãi NH là 20.250.696đ, đề nghị bổ sung vào quỹ PTSN.</t>
  </si>
  <si>
    <t xml:space="preserve"> KP chưa phân phối 
bao gồm: tiền cho thuê mặt bằng là 48.000.000đ, đề nghị nộp NSNN; Tiền lãi NH là 32.662.610đ, đề nghị bổ sung vào quỹ PTSN.</t>
  </si>
  <si>
    <t>KP chưa phân phối bao gồm: tiền cho thuê mặt bằng là 1.157.570.000đ, đề nghị nộp NSNN.
- Tiền lãi NH 337.317.720đ: bù hụt thu.</t>
  </si>
  <si>
    <t>KP chưa phân phối bao gồm: tiền cho thuê mặt bằng (18.900.000đ), đề nghị nộp NSNN; Phí ATVSTP (1.960.000đ), đề nghị nộp NSNN.
- Lãi NH 24.678.171đ: bù hụt thu.</t>
  </si>
  <si>
    <t>KP chưa phân phối bao gồm: 99.090.000đ là tiền cho thuê mặt bằng, đề nghị nộp NSNN. 
- Lãi NH 64.004.151đ: bù hụt thu.</t>
  </si>
  <si>
    <t>KP chưa phân phối 
bao gồm: 379.217.250đ là tiền cho thuê mặt bằng, đề nghị nộp NSNN. Phí ATVSTP  18.326.000đ, đề nghị nộp NSNN</t>
  </si>
  <si>
    <t>KP chưa phân phối: 
Phí ATVSTP là 5.600.000đ, đề nghị nộp NSNN.</t>
  </si>
  <si>
    <t>KP chưa phân phối 
bao gồm: Phí ATVSTP  5.600.000đ, đề nghị nộp NSNN. Số tiết kiệm còn lại 221.619.484đ (sau khi bù hụt thu), đơn vị phân phối theo quy định.</t>
  </si>
  <si>
    <t>KP chưa phân phối
 bao gồm: Phí ATVSTP  2.800.000đ, đề nghị nộp NSNN. Thu khác: 10.000.000đ, bù hụt thu.</t>
  </si>
  <si>
    <t>KP chưa phân phối bao gồm: tiền cho thuê mặt bằng là 279.900.000đ, đề nghị nộp NSNN. 
Thu khác 22.026.913đ: bù hụt thu.</t>
  </si>
  <si>
    <t xml:space="preserve"> KP chưa phân phối 
bao gồm: tiền cho thuê mặt bằng là 41.976.400đ, đề nghị nộp NSNN. Phí ATVSTP là 4.480.000đ, đề nghị nộp NSNN.</t>
  </si>
  <si>
    <t>Phụ biểu 2b</t>
  </si>
  <si>
    <t>ĐVT: đồng.</t>
  </si>
  <si>
    <t>KT. GIÁM ĐỐC
PHÓ GIÁM ĐỐC</t>
  </si>
  <si>
    <t>NGƯỜI LẬP</t>
  </si>
  <si>
    <t>Phạm Vũ Nguyệt Thu</t>
  </si>
  <si>
    <t>(Kèm theo Thông báo số          /TB-STC, ngày       /        /2024 của Sở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</si>
</sst>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2"/>
      <name val="Calibri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Calibri"/>
      <family val="2"/>
    </font>
    <font>
      <sz val="10"/>
      <name val="Times New Roman"/>
      <family val="1"/>
    </font>
    <font>
      <i/>
      <sz val="12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2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8" fillId="0" borderId="0" xfId="0" applyFont="1" applyAlignment="1"/>
    <xf numFmtId="3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2" fillId="0" borderId="2" xfId="0" quotePrefix="1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2"/>
  <sheetViews>
    <sheetView tabSelected="1" workbookViewId="0">
      <pane xSplit="2" ySplit="6" topLeftCell="W47" activePane="bottomRight" state="frozen"/>
      <selection pane="topRight" activeCell="C1" sqref="C1"/>
      <selection pane="bottomLeft" activeCell="A5" sqref="A5"/>
      <selection pane="bottomRight" activeCell="Y50" sqref="Y50"/>
    </sheetView>
  </sheetViews>
  <sheetFormatPr defaultRowHeight="15.5" x14ac:dyDescent="0.35"/>
  <cols>
    <col min="1" max="1" width="5" style="8" customWidth="1"/>
    <col min="2" max="2" width="31.75" style="8" customWidth="1"/>
    <col min="3" max="3" width="6.75" style="8" customWidth="1"/>
    <col min="4" max="4" width="15.83203125" style="8" customWidth="1"/>
    <col min="5" max="8" width="14.6640625" style="8" customWidth="1"/>
    <col min="9" max="9" width="13.75" style="8" customWidth="1"/>
    <col min="10" max="10" width="14.83203125" style="8" customWidth="1"/>
    <col min="11" max="11" width="14" style="8" customWidth="1"/>
    <col min="12" max="12" width="13.1640625" style="8" customWidth="1"/>
    <col min="13" max="13" width="13.5" style="8" customWidth="1"/>
    <col min="14" max="14" width="13" style="8" customWidth="1"/>
    <col min="15" max="15" width="13.1640625" style="8" customWidth="1"/>
    <col min="16" max="16" width="14.1640625" style="8" customWidth="1"/>
    <col min="17" max="17" width="15" style="18" customWidth="1"/>
    <col min="18" max="22" width="15" style="8" customWidth="1"/>
    <col min="23" max="23" width="13.33203125" style="8" customWidth="1"/>
    <col min="24" max="27" width="15" style="8" customWidth="1"/>
    <col min="28" max="28" width="15" style="18" customWidth="1"/>
    <col min="29" max="29" width="15" style="8" customWidth="1"/>
    <col min="30" max="16384" width="8.6640625" style="8"/>
  </cols>
  <sheetData>
    <row r="1" spans="1:29" x14ac:dyDescent="0.35">
      <c r="A1" s="28"/>
      <c r="B1" s="28"/>
      <c r="C1" s="29"/>
      <c r="I1" s="49"/>
      <c r="J1" s="49" t="s">
        <v>112</v>
      </c>
      <c r="Q1" s="49" t="s">
        <v>112</v>
      </c>
      <c r="W1" s="49"/>
      <c r="X1" s="49" t="s">
        <v>112</v>
      </c>
      <c r="AC1" s="49" t="s">
        <v>112</v>
      </c>
    </row>
    <row r="2" spans="1:29" ht="22.5" customHeight="1" x14ac:dyDescent="0.3">
      <c r="B2" s="31"/>
      <c r="C2" s="47" t="s">
        <v>69</v>
      </c>
      <c r="D2" s="47"/>
      <c r="E2" s="47"/>
      <c r="F2" s="47"/>
      <c r="G2" s="47"/>
      <c r="H2" s="47"/>
      <c r="I2" s="47"/>
      <c r="J2" s="47"/>
      <c r="W2" s="18"/>
      <c r="X2" s="18"/>
      <c r="AC2" s="18"/>
    </row>
    <row r="3" spans="1:29" ht="19.5" customHeight="1" x14ac:dyDescent="0.35">
      <c r="B3" s="31"/>
      <c r="C3" s="48" t="s">
        <v>70</v>
      </c>
      <c r="D3" s="48"/>
      <c r="E3" s="48"/>
      <c r="F3" s="48"/>
      <c r="G3" s="48"/>
      <c r="H3" s="48"/>
      <c r="I3" s="48"/>
      <c r="J3" s="48"/>
      <c r="W3" s="18"/>
      <c r="X3" s="18"/>
      <c r="AC3" s="18"/>
    </row>
    <row r="4" spans="1:29" ht="19.5" customHeight="1" x14ac:dyDescent="0.35">
      <c r="B4" s="31"/>
      <c r="C4" s="54" t="s">
        <v>117</v>
      </c>
      <c r="D4" s="54"/>
      <c r="E4" s="54"/>
      <c r="F4" s="54"/>
      <c r="G4" s="54"/>
      <c r="H4" s="54"/>
      <c r="I4" s="54"/>
      <c r="J4" s="54"/>
      <c r="W4" s="18"/>
      <c r="X4" s="18"/>
      <c r="AC4" s="18"/>
    </row>
    <row r="5" spans="1:29" ht="24" customHeight="1" x14ac:dyDescent="0.35">
      <c r="A5" s="9"/>
      <c r="B5" s="10"/>
      <c r="C5" s="10"/>
      <c r="D5" s="10"/>
      <c r="I5" s="50"/>
      <c r="J5" s="50" t="s">
        <v>113</v>
      </c>
      <c r="Q5" s="50" t="s">
        <v>113</v>
      </c>
      <c r="W5" s="50"/>
      <c r="X5" s="50" t="s">
        <v>113</v>
      </c>
      <c r="AC5" s="50" t="s">
        <v>113</v>
      </c>
    </row>
    <row r="6" spans="1:29" s="42" customFormat="1" ht="64" customHeight="1" x14ac:dyDescent="0.35">
      <c r="A6" s="4" t="s">
        <v>0</v>
      </c>
      <c r="B6" s="4" t="s">
        <v>1</v>
      </c>
      <c r="C6" s="4" t="s">
        <v>2</v>
      </c>
      <c r="D6" s="41" t="s">
        <v>57</v>
      </c>
      <c r="E6" s="4" t="s">
        <v>73</v>
      </c>
      <c r="F6" s="4" t="s">
        <v>74</v>
      </c>
      <c r="G6" s="4" t="s">
        <v>75</v>
      </c>
      <c r="H6" s="4" t="s">
        <v>76</v>
      </c>
      <c r="I6" s="4" t="s">
        <v>77</v>
      </c>
      <c r="J6" s="4" t="s">
        <v>78</v>
      </c>
      <c r="K6" s="4" t="s">
        <v>79</v>
      </c>
      <c r="L6" s="41" t="s">
        <v>66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4" t="s">
        <v>88</v>
      </c>
      <c r="V6" s="4" t="s">
        <v>89</v>
      </c>
      <c r="W6" s="41" t="s">
        <v>67</v>
      </c>
      <c r="X6" s="4" t="s">
        <v>90</v>
      </c>
      <c r="Y6" s="41" t="s">
        <v>68</v>
      </c>
      <c r="Z6" s="4" t="s">
        <v>91</v>
      </c>
      <c r="AA6" s="4" t="s">
        <v>92</v>
      </c>
      <c r="AB6" s="4" t="s">
        <v>93</v>
      </c>
      <c r="AC6" s="4" t="s">
        <v>94</v>
      </c>
    </row>
    <row r="7" spans="1:29" s="13" customFormat="1" x14ac:dyDescent="0.35">
      <c r="A7" s="3" t="s">
        <v>3</v>
      </c>
      <c r="B7" s="3" t="s">
        <v>4</v>
      </c>
      <c r="C7" s="3" t="s">
        <v>5</v>
      </c>
      <c r="D7" s="23">
        <v>1</v>
      </c>
      <c r="E7" s="3">
        <v>2</v>
      </c>
      <c r="F7" s="3">
        <v>3</v>
      </c>
      <c r="G7" s="40">
        <v>4</v>
      </c>
      <c r="H7" s="40">
        <v>5</v>
      </c>
      <c r="I7" s="40">
        <v>6</v>
      </c>
      <c r="J7" s="40">
        <v>7</v>
      </c>
      <c r="K7" s="40">
        <v>8</v>
      </c>
      <c r="L7" s="40">
        <v>9</v>
      </c>
      <c r="M7" s="40">
        <v>10</v>
      </c>
      <c r="N7" s="40">
        <v>11</v>
      </c>
      <c r="O7" s="40">
        <v>12</v>
      </c>
      <c r="P7" s="40">
        <v>13</v>
      </c>
      <c r="Q7" s="40">
        <v>14</v>
      </c>
      <c r="R7" s="40">
        <v>15</v>
      </c>
      <c r="S7" s="40">
        <v>16</v>
      </c>
      <c r="T7" s="40">
        <v>17</v>
      </c>
      <c r="U7" s="40">
        <v>18</v>
      </c>
      <c r="V7" s="40">
        <v>19</v>
      </c>
      <c r="W7" s="40">
        <v>20</v>
      </c>
      <c r="X7" s="40">
        <v>21</v>
      </c>
      <c r="Y7" s="40">
        <v>22</v>
      </c>
      <c r="Z7" s="40">
        <v>23</v>
      </c>
      <c r="AA7" s="40">
        <v>24</v>
      </c>
      <c r="AB7" s="40">
        <v>25</v>
      </c>
      <c r="AC7" s="40">
        <v>26</v>
      </c>
    </row>
    <row r="8" spans="1:29" x14ac:dyDescent="0.35">
      <c r="A8" s="3" t="s">
        <v>9</v>
      </c>
      <c r="B8" s="5" t="s">
        <v>27</v>
      </c>
      <c r="C8" s="3" t="s">
        <v>8</v>
      </c>
      <c r="D8" s="24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9"/>
      <c r="R8" s="11"/>
      <c r="S8" s="11"/>
      <c r="T8" s="11"/>
      <c r="U8" s="11"/>
      <c r="V8" s="11"/>
      <c r="W8" s="11"/>
      <c r="X8" s="11"/>
      <c r="Y8" s="11"/>
      <c r="Z8" s="11"/>
      <c r="AA8" s="11"/>
      <c r="AB8" s="19"/>
      <c r="AC8" s="11"/>
    </row>
    <row r="9" spans="1:29" x14ac:dyDescent="0.35">
      <c r="A9" s="1" t="s">
        <v>6</v>
      </c>
      <c r="B9" s="6" t="s">
        <v>58</v>
      </c>
      <c r="C9" s="1" t="s">
        <v>10</v>
      </c>
      <c r="D9" s="25">
        <f t="shared" ref="D9" si="0">D10+D11+D12</f>
        <v>257533900723</v>
      </c>
      <c r="E9" s="14">
        <f>E10+E11+E12</f>
        <v>14344667471</v>
      </c>
      <c r="F9" s="14">
        <f>F10+F11+F12</f>
        <v>2119263422</v>
      </c>
      <c r="G9" s="14">
        <f>G10+G11+G12</f>
        <v>2777780500</v>
      </c>
      <c r="H9" s="14">
        <f>H10+H11+H12</f>
        <v>4130380000</v>
      </c>
      <c r="I9" s="14">
        <f t="shared" ref="I9" si="1">I10+I11+I12</f>
        <v>4629004023</v>
      </c>
      <c r="J9" s="14">
        <f t="shared" ref="J9" si="2">J10+J11+J12</f>
        <v>28162365660</v>
      </c>
      <c r="K9" s="14">
        <f t="shared" ref="K9" si="3">K10+K11+K12</f>
        <v>184960000</v>
      </c>
      <c r="L9" s="17">
        <f t="shared" ref="L9" si="4">L10+L11+L12</f>
        <v>1932820000</v>
      </c>
      <c r="M9" s="14">
        <f t="shared" ref="M9" si="5">M10+M11+M12</f>
        <v>2318061995</v>
      </c>
      <c r="N9" s="14">
        <f t="shared" ref="N9" si="6">N10+N11+N12</f>
        <v>4447895336</v>
      </c>
      <c r="O9" s="14">
        <f t="shared" ref="O9" si="7">O10+O11+O12</f>
        <v>705053500</v>
      </c>
      <c r="P9" s="14">
        <f t="shared" ref="P9" si="8">P10+P11+P12</f>
        <v>1125330000</v>
      </c>
      <c r="Q9" s="17">
        <f t="shared" ref="Q9" si="9">Q10+Q11+Q12</f>
        <v>25807947416</v>
      </c>
      <c r="R9" s="14">
        <f t="shared" ref="R9" si="10">R10+R11+R12</f>
        <v>1587291863</v>
      </c>
      <c r="S9" s="14">
        <f t="shared" ref="S9" si="11">S10+S11+S12</f>
        <v>400472694</v>
      </c>
      <c r="T9" s="14">
        <f t="shared" ref="T9" si="12">T10+T11+T12</f>
        <v>1034311319</v>
      </c>
      <c r="U9" s="14">
        <f t="shared" ref="U9" si="13">U10+U11+U12</f>
        <v>15822459638</v>
      </c>
      <c r="V9" s="14">
        <f t="shared" ref="V9" si="14">V10+V11+V12</f>
        <v>19102115050</v>
      </c>
      <c r="W9" s="14">
        <f t="shared" ref="W9" si="15">W10+W11+W12</f>
        <v>16009779183</v>
      </c>
      <c r="X9" s="14">
        <f t="shared" ref="X9" si="16">X10+X11+X12</f>
        <v>18277288869</v>
      </c>
      <c r="Y9" s="14">
        <f t="shared" ref="Y9" si="17">Y10+Y11+Y12</f>
        <v>13853541810</v>
      </c>
      <c r="Z9" s="14">
        <f>Z10+Z11+Z12</f>
        <v>13096561000</v>
      </c>
      <c r="AA9" s="14">
        <f t="shared" ref="AA9" si="18">AA10+AA11+AA12</f>
        <v>26031873275</v>
      </c>
      <c r="AB9" s="17">
        <f t="shared" ref="AB9" si="19">AB10+AB11+AB12</f>
        <v>20688985079</v>
      </c>
      <c r="AC9" s="14">
        <f t="shared" ref="AC9" si="20">AC10+AC11+AC12</f>
        <v>18943691620</v>
      </c>
    </row>
    <row r="10" spans="1:29" x14ac:dyDescent="0.35">
      <c r="A10" s="1" t="s">
        <v>8</v>
      </c>
      <c r="B10" s="6" t="s">
        <v>29</v>
      </c>
      <c r="C10" s="1" t="s">
        <v>30</v>
      </c>
      <c r="D10" s="25">
        <f>E10+F10+G10+H10+I10+J10+K10+L10+M10+N10+O10+P10+Q10+R10+S10+T10+U10+V10+W10+X10+Y10+Z10+AA10+AB10+AC10</f>
        <v>256523800258</v>
      </c>
      <c r="E10" s="14">
        <v>14344667471</v>
      </c>
      <c r="F10" s="14">
        <v>2119263422</v>
      </c>
      <c r="G10" s="14">
        <v>2777780500</v>
      </c>
      <c r="H10" s="14">
        <v>4123300000</v>
      </c>
      <c r="I10" s="14">
        <v>4629004023</v>
      </c>
      <c r="J10" s="14">
        <f>28834365660-672000000</f>
        <v>28162365660</v>
      </c>
      <c r="K10" s="14">
        <v>184960000</v>
      </c>
      <c r="L10" s="17">
        <f>2224580000-35760000-256000000</f>
        <v>1932820000</v>
      </c>
      <c r="M10" s="14">
        <f>1639680000-285872470</f>
        <v>1353807530</v>
      </c>
      <c r="N10" s="14">
        <v>4447895336</v>
      </c>
      <c r="O10" s="14">
        <v>705053500</v>
      </c>
      <c r="P10" s="14">
        <v>1125330000</v>
      </c>
      <c r="Q10" s="17">
        <v>25807947416</v>
      </c>
      <c r="R10" s="14">
        <v>1587291863</v>
      </c>
      <c r="S10" s="14">
        <v>400472694</v>
      </c>
      <c r="T10" s="14">
        <v>1034311319</v>
      </c>
      <c r="U10" s="14">
        <v>15820499638</v>
      </c>
      <c r="V10" s="14">
        <v>19102115050</v>
      </c>
      <c r="W10" s="14">
        <v>15991453183</v>
      </c>
      <c r="X10" s="14">
        <v>18271688869</v>
      </c>
      <c r="Y10" s="14">
        <v>13853541810</v>
      </c>
      <c r="Z10" s="14">
        <v>13090961000</v>
      </c>
      <c r="AA10" s="14">
        <v>26029073275</v>
      </c>
      <c r="AB10" s="17">
        <v>20688985079</v>
      </c>
      <c r="AC10" s="14">
        <v>18939211620</v>
      </c>
    </row>
    <row r="11" spans="1:29" ht="31" x14ac:dyDescent="0.35">
      <c r="A11" s="1" t="s">
        <v>8</v>
      </c>
      <c r="B11" s="6" t="s">
        <v>31</v>
      </c>
      <c r="C11" s="1" t="s">
        <v>32</v>
      </c>
      <c r="D11" s="25">
        <f>E11+F11+G11+H11+I11+J11+K11+L11+M11+N11+O11+P11+Q11+R11+S11+T11+U11+V11+W11+X11+Y11+Z11+AA11+AB11+AC11</f>
        <v>0</v>
      </c>
      <c r="E11" s="14"/>
      <c r="F11" s="14"/>
      <c r="G11" s="14"/>
      <c r="H11" s="14"/>
      <c r="I11" s="14"/>
      <c r="J11" s="14"/>
      <c r="K11" s="14"/>
      <c r="L11" s="17"/>
      <c r="M11" s="14"/>
      <c r="N11" s="14"/>
      <c r="O11" s="14"/>
      <c r="P11" s="14"/>
      <c r="Q11" s="17"/>
      <c r="R11" s="14"/>
      <c r="S11" s="14"/>
      <c r="T11" s="14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x14ac:dyDescent="0.35">
      <c r="A12" s="1" t="s">
        <v>8</v>
      </c>
      <c r="B12" s="6" t="s">
        <v>33</v>
      </c>
      <c r="C12" s="1" t="s">
        <v>34</v>
      </c>
      <c r="D12" s="25">
        <f>E12+F12+G12+H12+I12+J12+K12+L12+M12+N12+O12+P12+Q12+R12+S12+T12+U12+V12+W12+X12+Y12+Z12+AA12+AB12+AC12</f>
        <v>1010100465</v>
      </c>
      <c r="E12" s="14"/>
      <c r="F12" s="14"/>
      <c r="G12" s="14"/>
      <c r="H12" s="14">
        <v>7080000</v>
      </c>
      <c r="I12" s="14"/>
      <c r="J12" s="14"/>
      <c r="K12" s="14"/>
      <c r="L12" s="17"/>
      <c r="M12" s="14">
        <v>964254465</v>
      </c>
      <c r="N12" s="14"/>
      <c r="O12" s="14"/>
      <c r="P12" s="14"/>
      <c r="Q12" s="17"/>
      <c r="R12" s="14"/>
      <c r="S12" s="14"/>
      <c r="T12" s="14"/>
      <c r="U12" s="17">
        <v>1960000</v>
      </c>
      <c r="V12" s="17">
        <v>0</v>
      </c>
      <c r="W12" s="17">
        <v>18326000</v>
      </c>
      <c r="X12" s="17">
        <v>5600000</v>
      </c>
      <c r="Y12" s="17">
        <v>0</v>
      </c>
      <c r="Z12" s="17">
        <v>5600000</v>
      </c>
      <c r="AA12" s="17">
        <v>2800000</v>
      </c>
      <c r="AB12" s="17">
        <v>0</v>
      </c>
      <c r="AC12" s="17">
        <v>4480000</v>
      </c>
    </row>
    <row r="13" spans="1:29" x14ac:dyDescent="0.35">
      <c r="A13" s="1" t="s">
        <v>7</v>
      </c>
      <c r="B13" s="6" t="s">
        <v>59</v>
      </c>
      <c r="C13" s="1" t="s">
        <v>12</v>
      </c>
      <c r="D13" s="25">
        <f t="shared" ref="D13" si="21">D14+D15+D16</f>
        <v>252074203423</v>
      </c>
      <c r="E13" s="14">
        <f t="shared" ref="E13:AC13" si="22">E14+E15+E16</f>
        <v>13583998701</v>
      </c>
      <c r="F13" s="14">
        <f t="shared" si="22"/>
        <v>1904339639</v>
      </c>
      <c r="G13" s="14">
        <f t="shared" si="22"/>
        <v>2547707100</v>
      </c>
      <c r="H13" s="14">
        <f t="shared" si="22"/>
        <v>4130380000</v>
      </c>
      <c r="I13" s="14">
        <f t="shared" si="22"/>
        <v>4269013049</v>
      </c>
      <c r="J13" s="14">
        <f t="shared" si="22"/>
        <v>26030751984</v>
      </c>
      <c r="K13" s="14">
        <f t="shared" si="22"/>
        <v>184960000</v>
      </c>
      <c r="L13" s="17">
        <f t="shared" si="22"/>
        <v>1706787907</v>
      </c>
      <c r="M13" s="14">
        <f t="shared" si="22"/>
        <v>1635433391</v>
      </c>
      <c r="N13" s="14">
        <f t="shared" si="22"/>
        <v>4447895336</v>
      </c>
      <c r="O13" s="14">
        <f t="shared" si="22"/>
        <v>705053500</v>
      </c>
      <c r="P13" s="14">
        <f t="shared" si="22"/>
        <v>1125330000</v>
      </c>
      <c r="Q13" s="17">
        <f t="shared" si="22"/>
        <v>25807947416</v>
      </c>
      <c r="R13" s="14">
        <f t="shared" si="22"/>
        <v>1587291863</v>
      </c>
      <c r="S13" s="14">
        <f t="shared" si="22"/>
        <v>400472694</v>
      </c>
      <c r="T13" s="14">
        <f t="shared" si="22"/>
        <v>1034311319</v>
      </c>
      <c r="U13" s="17">
        <f t="shared" si="22"/>
        <v>15820499638</v>
      </c>
      <c r="V13" s="17">
        <f t="shared" si="22"/>
        <v>19102115050</v>
      </c>
      <c r="W13" s="17">
        <f t="shared" si="22"/>
        <v>15991453183</v>
      </c>
      <c r="X13" s="17">
        <f t="shared" si="22"/>
        <v>18271688869</v>
      </c>
      <c r="Y13" s="17">
        <f t="shared" si="22"/>
        <v>13853541810</v>
      </c>
      <c r="Z13" s="17">
        <f t="shared" si="22"/>
        <v>12275961000</v>
      </c>
      <c r="AA13" s="17">
        <f t="shared" si="22"/>
        <v>26029073275</v>
      </c>
      <c r="AB13" s="17">
        <f t="shared" si="22"/>
        <v>20688985079</v>
      </c>
      <c r="AC13" s="17">
        <f t="shared" si="22"/>
        <v>18939211620</v>
      </c>
    </row>
    <row r="14" spans="1:29" x14ac:dyDescent="0.35">
      <c r="A14" s="1" t="s">
        <v>8</v>
      </c>
      <c r="B14" s="6" t="s">
        <v>36</v>
      </c>
      <c r="C14" s="1" t="s">
        <v>37</v>
      </c>
      <c r="D14" s="25">
        <f>E14+F14+G14+H14+I14+J14+K14+L14+M14+N14+O14+P14+Q14+R14+S14+T14+U14+V14+W14+X14+Y14+Z14+AA14+AB14+AC14</f>
        <v>251785497562</v>
      </c>
      <c r="E14" s="14">
        <f>14344667471-760668770</f>
        <v>13583998701</v>
      </c>
      <c r="F14" s="14">
        <f>2119263422-214923783</f>
        <v>1904339639</v>
      </c>
      <c r="G14" s="14">
        <f>2777780500-230073400</f>
        <v>2547707100</v>
      </c>
      <c r="H14" s="14">
        <v>4123300000</v>
      </c>
      <c r="I14" s="14">
        <v>4269013049</v>
      </c>
      <c r="J14" s="14">
        <f>26030751984</f>
        <v>26030751984</v>
      </c>
      <c r="K14" s="14">
        <v>184960000</v>
      </c>
      <c r="L14" s="17">
        <f>1742547907-35760000</f>
        <v>1706787907</v>
      </c>
      <c r="M14" s="14">
        <f>1353807530</f>
        <v>1353807530</v>
      </c>
      <c r="N14" s="14">
        <v>4447895336</v>
      </c>
      <c r="O14" s="14">
        <v>705053500</v>
      </c>
      <c r="P14" s="14">
        <v>1125330000</v>
      </c>
      <c r="Q14" s="17">
        <v>25807947416</v>
      </c>
      <c r="R14" s="14">
        <v>1587291863</v>
      </c>
      <c r="S14" s="14">
        <v>400472694</v>
      </c>
      <c r="T14" s="14">
        <v>1034311319</v>
      </c>
      <c r="U14" s="17">
        <v>15820499638</v>
      </c>
      <c r="V14" s="17">
        <v>19102115050</v>
      </c>
      <c r="W14" s="17">
        <v>15991453183</v>
      </c>
      <c r="X14" s="17">
        <v>18271688869</v>
      </c>
      <c r="Y14" s="17">
        <v>13853541810</v>
      </c>
      <c r="Z14" s="17">
        <v>12275961000</v>
      </c>
      <c r="AA14" s="17">
        <v>26029073275</v>
      </c>
      <c r="AB14" s="17">
        <v>20688985079</v>
      </c>
      <c r="AC14" s="17">
        <v>18939211620</v>
      </c>
    </row>
    <row r="15" spans="1:29" ht="31" x14ac:dyDescent="0.35">
      <c r="A15" s="1" t="s">
        <v>8</v>
      </c>
      <c r="B15" s="6" t="s">
        <v>38</v>
      </c>
      <c r="C15" s="1" t="s">
        <v>39</v>
      </c>
      <c r="D15" s="25">
        <f>E15+F15+G15+H15+I15+J15+K15+L15+M15+N15+O15+P15+Q15+R15+S15+T15+U15+V15+W15+X15+Y15+Z15+AA15+AB15+AC15</f>
        <v>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7"/>
      <c r="R15" s="14"/>
      <c r="S15" s="14"/>
      <c r="T15" s="14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x14ac:dyDescent="0.35">
      <c r="A16" s="1" t="s">
        <v>8</v>
      </c>
      <c r="B16" s="6" t="s">
        <v>40</v>
      </c>
      <c r="C16" s="1" t="s">
        <v>41</v>
      </c>
      <c r="D16" s="25">
        <f>E16+F16+G16+H16+I16+J16+K16+L16+M16+N16+O16+P16+Q16+R16+S16+T16+U16+V16+W16+X16+Y16+Z16+AA16+AB16+AC16</f>
        <v>288705861</v>
      </c>
      <c r="E16" s="14"/>
      <c r="F16" s="14"/>
      <c r="G16" s="14"/>
      <c r="H16" s="14">
        <v>7080000</v>
      </c>
      <c r="I16" s="14"/>
      <c r="J16" s="14"/>
      <c r="K16" s="14"/>
      <c r="L16" s="14"/>
      <c r="M16" s="14">
        <v>281625861</v>
      </c>
      <c r="N16" s="14"/>
      <c r="O16" s="14"/>
      <c r="P16" s="14"/>
      <c r="Q16" s="17"/>
      <c r="R16" s="14"/>
      <c r="S16" s="14"/>
      <c r="T16" s="14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</row>
    <row r="17" spans="1:29" x14ac:dyDescent="0.35">
      <c r="A17" s="1" t="s">
        <v>17</v>
      </c>
      <c r="B17" s="6" t="s">
        <v>60</v>
      </c>
      <c r="C17" s="1" t="s">
        <v>42</v>
      </c>
      <c r="D17" s="25">
        <f>E17+F17+G17+H17+I17+J17+K17+L17+M17+N17+O17+P17+Q17+R17+S17+T17+U17+V17+W17+X17+Y17+Z17+AA17+AB17+AC17</f>
        <v>5459697300</v>
      </c>
      <c r="E17" s="14">
        <f>E10-E14</f>
        <v>760668770</v>
      </c>
      <c r="F17" s="14">
        <f>F10-F14</f>
        <v>214923783</v>
      </c>
      <c r="G17" s="14">
        <f>G10-G14</f>
        <v>230073400</v>
      </c>
      <c r="H17" s="14">
        <f t="shared" ref="H17:AC17" si="23">H9-H13</f>
        <v>0</v>
      </c>
      <c r="I17" s="14">
        <f t="shared" si="23"/>
        <v>359990974</v>
      </c>
      <c r="J17" s="14">
        <f t="shared" si="23"/>
        <v>2131613676</v>
      </c>
      <c r="K17" s="14">
        <f t="shared" si="23"/>
        <v>0</v>
      </c>
      <c r="L17" s="14">
        <f t="shared" si="23"/>
        <v>226032093</v>
      </c>
      <c r="M17" s="14">
        <f t="shared" si="23"/>
        <v>682628604</v>
      </c>
      <c r="N17" s="14">
        <f t="shared" si="23"/>
        <v>0</v>
      </c>
      <c r="O17" s="14">
        <f t="shared" si="23"/>
        <v>0</v>
      </c>
      <c r="P17" s="14">
        <f t="shared" si="23"/>
        <v>0</v>
      </c>
      <c r="Q17" s="17">
        <f t="shared" si="23"/>
        <v>0</v>
      </c>
      <c r="R17" s="14">
        <f t="shared" si="23"/>
        <v>0</v>
      </c>
      <c r="S17" s="14">
        <f t="shared" si="23"/>
        <v>0</v>
      </c>
      <c r="T17" s="14">
        <f t="shared" si="23"/>
        <v>0</v>
      </c>
      <c r="U17" s="17">
        <f t="shared" si="23"/>
        <v>1960000</v>
      </c>
      <c r="V17" s="17">
        <f t="shared" si="23"/>
        <v>0</v>
      </c>
      <c r="W17" s="17">
        <f t="shared" si="23"/>
        <v>18326000</v>
      </c>
      <c r="X17" s="17">
        <f t="shared" si="23"/>
        <v>5600000</v>
      </c>
      <c r="Y17" s="17">
        <f t="shared" si="23"/>
        <v>0</v>
      </c>
      <c r="Z17" s="17">
        <f t="shared" si="23"/>
        <v>820600000</v>
      </c>
      <c r="AA17" s="17">
        <f t="shared" si="23"/>
        <v>2800000</v>
      </c>
      <c r="AB17" s="17">
        <f t="shared" si="23"/>
        <v>0</v>
      </c>
      <c r="AC17" s="17">
        <f t="shared" si="23"/>
        <v>4480000</v>
      </c>
    </row>
    <row r="18" spans="1:29" ht="30" x14ac:dyDescent="0.35">
      <c r="A18" s="3" t="s">
        <v>11</v>
      </c>
      <c r="B18" s="5" t="s">
        <v>43</v>
      </c>
      <c r="C18" s="3" t="s">
        <v>8</v>
      </c>
      <c r="D18" s="26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7"/>
      <c r="R18" s="14"/>
      <c r="S18" s="14"/>
      <c r="T18" s="14"/>
      <c r="U18" s="14"/>
      <c r="V18" s="14"/>
      <c r="W18" s="14"/>
      <c r="X18" s="14"/>
      <c r="Y18" s="17"/>
      <c r="Z18" s="17"/>
      <c r="AA18" s="17"/>
      <c r="AB18" s="17"/>
      <c r="AC18" s="17"/>
    </row>
    <row r="19" spans="1:29" x14ac:dyDescent="0.35">
      <c r="A19" s="1" t="s">
        <v>6</v>
      </c>
      <c r="B19" s="6" t="s">
        <v>28</v>
      </c>
      <c r="C19" s="1" t="s">
        <v>14</v>
      </c>
      <c r="D19" s="25">
        <f>E19+F19+G19+H19+I19+J19+K19+L19+M19+N19+O19+P19+Q19+R19+S19+T19+U19+V19+W19+X19+Y19+Z19+AA19+AB19+AC19</f>
        <v>366547886957</v>
      </c>
      <c r="E19" s="14"/>
      <c r="F19" s="14"/>
      <c r="G19" s="14"/>
      <c r="H19" s="14">
        <v>2106550000</v>
      </c>
      <c r="I19" s="14">
        <v>9906750</v>
      </c>
      <c r="J19" s="14">
        <v>2640916000</v>
      </c>
      <c r="K19" s="14">
        <v>26051595000</v>
      </c>
      <c r="L19" s="14">
        <v>522535000</v>
      </c>
      <c r="M19" s="14">
        <v>61200000</v>
      </c>
      <c r="N19" s="14">
        <f>6864242540+63814000</f>
        <v>6928056540</v>
      </c>
      <c r="O19" s="14">
        <f>8312276018+20900000</f>
        <v>8333176018</v>
      </c>
      <c r="P19" s="14">
        <f>20536571762+48000000</f>
        <v>20584571762</v>
      </c>
      <c r="Q19" s="17">
        <v>168654294057</v>
      </c>
      <c r="R19" s="14"/>
      <c r="S19" s="14"/>
      <c r="T19" s="14"/>
      <c r="U19" s="14">
        <f>12467557399+21000000</f>
        <v>12488557399</v>
      </c>
      <c r="V19" s="14">
        <f>17477921993</f>
        <v>17477921993</v>
      </c>
      <c r="W19" s="14">
        <v>25702927074</v>
      </c>
      <c r="X19" s="14">
        <v>8179825076</v>
      </c>
      <c r="Y19" s="14">
        <v>2270418225</v>
      </c>
      <c r="Z19" s="14">
        <v>16548857540</v>
      </c>
      <c r="AA19" s="14">
        <v>16078066624</v>
      </c>
      <c r="AB19" s="17">
        <v>19296727925</v>
      </c>
      <c r="AC19" s="14">
        <v>12611783974</v>
      </c>
    </row>
    <row r="20" spans="1:29" x14ac:dyDescent="0.35">
      <c r="A20" s="1" t="s">
        <v>7</v>
      </c>
      <c r="B20" s="6" t="s">
        <v>35</v>
      </c>
      <c r="C20" s="1" t="s">
        <v>15</v>
      </c>
      <c r="D20" s="25">
        <f>E20+F20+G20+H20+I20+J20+K20+L20+M20+N20+O20+P20+Q20+R20+S20+T20+U20+V20+W20+X20+Y20+Z20+AA20+AB20+AC20</f>
        <v>356345491203</v>
      </c>
      <c r="E20" s="14"/>
      <c r="F20" s="14"/>
      <c r="G20" s="14"/>
      <c r="H20" s="14">
        <f>749738621+350000</f>
        <v>750088621</v>
      </c>
      <c r="I20" s="14">
        <v>9213277</v>
      </c>
      <c r="J20" s="14">
        <v>925837535</v>
      </c>
      <c r="K20" s="14">
        <v>5562287077</v>
      </c>
      <c r="L20" s="14">
        <v>112283602</v>
      </c>
      <c r="M20" s="14">
        <v>25526378</v>
      </c>
      <c r="N20" s="14">
        <f>6860785760+3190700</f>
        <v>6863976460</v>
      </c>
      <c r="O20" s="14">
        <f>7252406863</f>
        <v>7252406863</v>
      </c>
      <c r="P20" s="14">
        <v>16130763183</v>
      </c>
      <c r="Q20" s="17">
        <f>179500957003-1157570000</f>
        <v>178343387003</v>
      </c>
      <c r="R20" s="14"/>
      <c r="S20" s="14"/>
      <c r="T20" s="14"/>
      <c r="U20" s="14">
        <f>12549965340+1050000</f>
        <v>12551015340</v>
      </c>
      <c r="V20" s="14">
        <f>19196614705+5505000</f>
        <v>19202119705</v>
      </c>
      <c r="W20" s="14">
        <f>22843877022+21067625</f>
        <v>22864944647</v>
      </c>
      <c r="X20" s="14">
        <v>11467897161</v>
      </c>
      <c r="Y20" s="14">
        <v>3586427423</v>
      </c>
      <c r="Z20" s="14">
        <v>17142238056</v>
      </c>
      <c r="AA20" s="14">
        <v>20561626259</v>
      </c>
      <c r="AB20" s="17">
        <f>19579340565+15550000</f>
        <v>19594890565</v>
      </c>
      <c r="AC20" s="14">
        <f>13397362048+1200000</f>
        <v>13398562048</v>
      </c>
    </row>
    <row r="21" spans="1:29" x14ac:dyDescent="0.35">
      <c r="A21" s="1" t="s">
        <v>17</v>
      </c>
      <c r="B21" s="6" t="s">
        <v>61</v>
      </c>
      <c r="C21" s="1" t="s">
        <v>16</v>
      </c>
      <c r="D21" s="25">
        <f t="shared" ref="D21" si="24">D19-D20</f>
        <v>10202395754</v>
      </c>
      <c r="E21" s="14"/>
      <c r="F21" s="14"/>
      <c r="G21" s="14"/>
      <c r="H21" s="14">
        <f t="shared" ref="H21:Q21" si="25">H19-H20</f>
        <v>1356461379</v>
      </c>
      <c r="I21" s="14">
        <f t="shared" si="25"/>
        <v>693473</v>
      </c>
      <c r="J21" s="14">
        <f t="shared" si="25"/>
        <v>1715078465</v>
      </c>
      <c r="K21" s="14">
        <f t="shared" si="25"/>
        <v>20489307923</v>
      </c>
      <c r="L21" s="14">
        <f t="shared" si="25"/>
        <v>410251398</v>
      </c>
      <c r="M21" s="14">
        <f t="shared" si="25"/>
        <v>35673622</v>
      </c>
      <c r="N21" s="14">
        <f t="shared" si="25"/>
        <v>64080080</v>
      </c>
      <c r="O21" s="14">
        <f t="shared" si="25"/>
        <v>1080769155</v>
      </c>
      <c r="P21" s="14">
        <f t="shared" si="25"/>
        <v>4453808579</v>
      </c>
      <c r="Q21" s="17">
        <f t="shared" si="25"/>
        <v>-9689092946</v>
      </c>
      <c r="R21" s="14"/>
      <c r="S21" s="14"/>
      <c r="T21" s="14"/>
      <c r="U21" s="14">
        <f t="shared" ref="U21:AC21" si="26">U19-U20</f>
        <v>-62457941</v>
      </c>
      <c r="V21" s="14">
        <f t="shared" si="26"/>
        <v>-1724197712</v>
      </c>
      <c r="W21" s="14">
        <f t="shared" si="26"/>
        <v>2837982427</v>
      </c>
      <c r="X21" s="14">
        <f t="shared" si="26"/>
        <v>-3288072085</v>
      </c>
      <c r="Y21" s="14">
        <f t="shared" si="26"/>
        <v>-1316009198</v>
      </c>
      <c r="Z21" s="14">
        <f t="shared" si="26"/>
        <v>-593380516</v>
      </c>
      <c r="AA21" s="14">
        <f t="shared" si="26"/>
        <v>-4483559635</v>
      </c>
      <c r="AB21" s="17">
        <f t="shared" si="26"/>
        <v>-298162640</v>
      </c>
      <c r="AC21" s="14">
        <f t="shared" si="26"/>
        <v>-786778074</v>
      </c>
    </row>
    <row r="22" spans="1:29" x14ac:dyDescent="0.35">
      <c r="A22" s="3" t="s">
        <v>13</v>
      </c>
      <c r="B22" s="5" t="s">
        <v>44</v>
      </c>
      <c r="C22" s="3" t="s">
        <v>8</v>
      </c>
      <c r="D22" s="26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7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7"/>
      <c r="AC22" s="14"/>
    </row>
    <row r="23" spans="1:29" x14ac:dyDescent="0.35">
      <c r="A23" s="1" t="s">
        <v>6</v>
      </c>
      <c r="B23" s="6" t="s">
        <v>28</v>
      </c>
      <c r="C23" s="1" t="s">
        <v>19</v>
      </c>
      <c r="D23" s="25">
        <f>E23+F23+G23+H23+I23+J23+K23+L23+M23+N23+O23+P23+Q23+R23+S23+T23+U23+V23+W23+X23+Y23+Z23+AA23+AB23+AC23</f>
        <v>1525926807</v>
      </c>
      <c r="E23" s="14">
        <v>49924395</v>
      </c>
      <c r="F23" s="14"/>
      <c r="G23" s="14"/>
      <c r="H23" s="14">
        <v>63373292</v>
      </c>
      <c r="I23" s="14">
        <v>1383295</v>
      </c>
      <c r="J23" s="14">
        <v>9678893</v>
      </c>
      <c r="K23" s="14">
        <v>553655173</v>
      </c>
      <c r="L23" s="14">
        <v>6449685</v>
      </c>
      <c r="M23" s="14">
        <v>19675117</v>
      </c>
      <c r="N23" s="14">
        <v>25853756</v>
      </c>
      <c r="O23" s="14">
        <v>22074296</v>
      </c>
      <c r="P23" s="14">
        <v>33835610</v>
      </c>
      <c r="Q23" s="17">
        <v>339393720</v>
      </c>
      <c r="R23" s="14"/>
      <c r="S23" s="14"/>
      <c r="T23" s="14"/>
      <c r="U23" s="14">
        <v>26264391</v>
      </c>
      <c r="V23" s="14">
        <v>65656384</v>
      </c>
      <c r="W23" s="14">
        <v>308702500</v>
      </c>
      <c r="X23" s="14"/>
      <c r="Y23" s="14">
        <v>6300</v>
      </c>
      <c r="Z23" s="14"/>
      <c r="AA23" s="14"/>
      <c r="AB23" s="17"/>
      <c r="AC23" s="14"/>
    </row>
    <row r="24" spans="1:29" x14ac:dyDescent="0.35">
      <c r="A24" s="1" t="s">
        <v>7</v>
      </c>
      <c r="B24" s="6" t="s">
        <v>35</v>
      </c>
      <c r="C24" s="1" t="s">
        <v>45</v>
      </c>
      <c r="D24" s="25">
        <f>E24+F24+G24+H24+I24+J24+K24+L24+M24+N24+O24+P24+Q24+R24+S24+T24+U24+V24+W24+X24+Y24+Z24+AA24+AB24+AC24</f>
        <v>256804677</v>
      </c>
      <c r="E24" s="14">
        <v>31000</v>
      </c>
      <c r="F24" s="14"/>
      <c r="G24" s="14"/>
      <c r="H24" s="14">
        <v>2916234</v>
      </c>
      <c r="I24" s="14"/>
      <c r="J24" s="14"/>
      <c r="K24" s="14">
        <v>512000</v>
      </c>
      <c r="L24" s="14">
        <v>12000</v>
      </c>
      <c r="M24" s="14">
        <v>29000</v>
      </c>
      <c r="N24" s="14">
        <v>3274600</v>
      </c>
      <c r="O24" s="14">
        <v>1823600</v>
      </c>
      <c r="P24" s="14">
        <v>1173000</v>
      </c>
      <c r="Q24" s="17">
        <v>2076000</v>
      </c>
      <c r="R24" s="14"/>
      <c r="S24" s="14"/>
      <c r="T24" s="14"/>
      <c r="U24" s="14">
        <f>273000</f>
        <v>273000</v>
      </c>
      <c r="V24" s="14">
        <v>1652233</v>
      </c>
      <c r="W24" s="14">
        <f>236706960+6174050</f>
        <v>242881010</v>
      </c>
      <c r="X24" s="14"/>
      <c r="Y24" s="14">
        <v>151000</v>
      </c>
      <c r="Z24" s="14"/>
      <c r="AA24" s="14"/>
      <c r="AB24" s="17"/>
      <c r="AC24" s="14"/>
    </row>
    <row r="25" spans="1:29" x14ac:dyDescent="0.35">
      <c r="A25" s="1" t="s">
        <v>17</v>
      </c>
      <c r="B25" s="6" t="s">
        <v>62</v>
      </c>
      <c r="C25" s="1" t="s">
        <v>46</v>
      </c>
      <c r="D25" s="25">
        <f>D23-D24</f>
        <v>1269122130</v>
      </c>
      <c r="E25" s="14">
        <f>E23-E24</f>
        <v>49893395</v>
      </c>
      <c r="F25" s="14"/>
      <c r="G25" s="14"/>
      <c r="H25" s="14">
        <f t="shared" ref="H25:Q25" si="27">H23-H24</f>
        <v>60457058</v>
      </c>
      <c r="I25" s="14">
        <f t="shared" si="27"/>
        <v>1383295</v>
      </c>
      <c r="J25" s="14">
        <f t="shared" si="27"/>
        <v>9678893</v>
      </c>
      <c r="K25" s="14">
        <f t="shared" si="27"/>
        <v>553143173</v>
      </c>
      <c r="L25" s="14">
        <f t="shared" si="27"/>
        <v>6437685</v>
      </c>
      <c r="M25" s="14">
        <f t="shared" si="27"/>
        <v>19646117</v>
      </c>
      <c r="N25" s="14">
        <f t="shared" si="27"/>
        <v>22579156</v>
      </c>
      <c r="O25" s="14">
        <f t="shared" si="27"/>
        <v>20250696</v>
      </c>
      <c r="P25" s="14">
        <f t="shared" si="27"/>
        <v>32662610</v>
      </c>
      <c r="Q25" s="17">
        <f t="shared" si="27"/>
        <v>337317720</v>
      </c>
      <c r="R25" s="14"/>
      <c r="S25" s="14"/>
      <c r="T25" s="14"/>
      <c r="U25" s="14">
        <f>U23-U24</f>
        <v>25991391</v>
      </c>
      <c r="V25" s="14">
        <f>V23-V24</f>
        <v>64004151</v>
      </c>
      <c r="W25" s="14">
        <f>W23-W24</f>
        <v>65821490</v>
      </c>
      <c r="X25" s="14"/>
      <c r="Y25" s="14">
        <f>Y23-Y24</f>
        <v>-144700</v>
      </c>
      <c r="Z25" s="14"/>
      <c r="AA25" s="14"/>
      <c r="AB25" s="17"/>
      <c r="AC25" s="14"/>
    </row>
    <row r="26" spans="1:29" x14ac:dyDescent="0.35">
      <c r="A26" s="3" t="s">
        <v>18</v>
      </c>
      <c r="B26" s="5" t="s">
        <v>47</v>
      </c>
      <c r="C26" s="3"/>
      <c r="D26" s="26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7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7"/>
      <c r="AC26" s="14"/>
    </row>
    <row r="27" spans="1:29" x14ac:dyDescent="0.35">
      <c r="A27" s="1" t="s">
        <v>6</v>
      </c>
      <c r="B27" s="6" t="s">
        <v>48</v>
      </c>
      <c r="C27" s="1" t="s">
        <v>22</v>
      </c>
      <c r="D27" s="25">
        <f>E27+F27+G27+H27+I27+J27+K27+L27+M27+N27+O27+P27+Q27+R27+S27+T27+U27+V27+W27+X27+Y27+Z27+AA27+AB27+AC27</f>
        <v>435296913</v>
      </c>
      <c r="E27" s="14">
        <v>370000000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7"/>
      <c r="R27" s="14"/>
      <c r="S27" s="14"/>
      <c r="T27" s="14"/>
      <c r="U27" s="14"/>
      <c r="V27" s="14"/>
      <c r="W27" s="14"/>
      <c r="X27" s="14"/>
      <c r="Y27" s="14"/>
      <c r="Z27" s="14"/>
      <c r="AA27" s="14">
        <v>40200000</v>
      </c>
      <c r="AB27" s="17">
        <v>25096913</v>
      </c>
      <c r="AC27" s="14"/>
    </row>
    <row r="28" spans="1:29" x14ac:dyDescent="0.35">
      <c r="A28" s="1" t="s">
        <v>7</v>
      </c>
      <c r="B28" s="6" t="s">
        <v>49</v>
      </c>
      <c r="C28" s="1" t="s">
        <v>23</v>
      </c>
      <c r="D28" s="25">
        <f>E28+F28+G28+H28+I28+J28+K28+L28+M28+N28+O28+P28+Q28+R28+S28+T28+U28+V28+W28+X28+Y28+Z28+AA28+AB28+AC28</f>
        <v>53940000</v>
      </c>
      <c r="E28" s="14">
        <v>20670000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7"/>
      <c r="R28" s="14"/>
      <c r="S28" s="14"/>
      <c r="T28" s="14"/>
      <c r="U28" s="14"/>
      <c r="V28" s="14"/>
      <c r="W28" s="14"/>
      <c r="X28" s="14"/>
      <c r="Y28" s="14"/>
      <c r="Z28" s="14"/>
      <c r="AA28" s="14">
        <v>30200000</v>
      </c>
      <c r="AB28" s="17">
        <v>3070000</v>
      </c>
      <c r="AC28" s="14"/>
    </row>
    <row r="29" spans="1:29" x14ac:dyDescent="0.35">
      <c r="A29" s="1" t="s">
        <v>17</v>
      </c>
      <c r="B29" s="6" t="s">
        <v>63</v>
      </c>
      <c r="C29" s="1" t="s">
        <v>24</v>
      </c>
      <c r="D29" s="25">
        <f t="shared" ref="D29" si="28">D27-D28</f>
        <v>381356913</v>
      </c>
      <c r="E29" s="14">
        <f>E27-E28</f>
        <v>349330000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>
        <f>P27-P28</f>
        <v>0</v>
      </c>
      <c r="Q29" s="17"/>
      <c r="R29" s="14"/>
      <c r="S29" s="14"/>
      <c r="T29" s="14"/>
      <c r="U29" s="14"/>
      <c r="V29" s="14"/>
      <c r="W29" s="14"/>
      <c r="X29" s="14"/>
      <c r="Y29" s="14"/>
      <c r="Z29" s="14"/>
      <c r="AA29" s="14">
        <f>AA27-AA28</f>
        <v>10000000</v>
      </c>
      <c r="AB29" s="17">
        <f>AB27-AB28</f>
        <v>22026913</v>
      </c>
      <c r="AC29" s="14">
        <f>AC27-AC28</f>
        <v>0</v>
      </c>
    </row>
    <row r="30" spans="1:29" s="16" customFormat="1" ht="15" x14ac:dyDescent="0.35">
      <c r="A30" s="7" t="s">
        <v>20</v>
      </c>
      <c r="B30" s="5" t="s">
        <v>50</v>
      </c>
      <c r="C30" s="7" t="s">
        <v>25</v>
      </c>
      <c r="D30" s="26">
        <f>E30+F30+G30+H30+I30+J30+K30+L30+M30+N30+O30+P30+Q30+R30+S30+T30+U30+V30+W30+X30+Y30+Z30+AA30+AB30+AC30</f>
        <v>770227013</v>
      </c>
      <c r="E30" s="15"/>
      <c r="F30" s="15"/>
      <c r="G30" s="15"/>
      <c r="H30" s="15">
        <f>24019665</f>
        <v>24019665</v>
      </c>
      <c r="I30" s="15">
        <v>693473</v>
      </c>
      <c r="J30" s="15">
        <v>52818320</v>
      </c>
      <c r="K30" s="15">
        <v>521031900</v>
      </c>
      <c r="L30" s="15">
        <v>10773184</v>
      </c>
      <c r="M30" s="15">
        <v>3060000</v>
      </c>
      <c r="N30" s="15">
        <v>3488450</v>
      </c>
      <c r="O30" s="15">
        <v>0</v>
      </c>
      <c r="P30" s="15">
        <v>0</v>
      </c>
      <c r="Q30" s="20">
        <v>108656176</v>
      </c>
      <c r="R30" s="15"/>
      <c r="S30" s="15"/>
      <c r="T30" s="15"/>
      <c r="U30" s="15">
        <v>2363220</v>
      </c>
      <c r="V30" s="15">
        <v>5505000</v>
      </c>
      <c r="W30" s="15">
        <v>21067625</v>
      </c>
      <c r="X30" s="15"/>
      <c r="Y30" s="15"/>
      <c r="Z30" s="15"/>
      <c r="AA30" s="15"/>
      <c r="AB30" s="20">
        <v>15550000</v>
      </c>
      <c r="AC30" s="15">
        <v>1200000</v>
      </c>
    </row>
    <row r="31" spans="1:29" s="16" customFormat="1" ht="32.5" customHeight="1" x14ac:dyDescent="0.35">
      <c r="A31" s="7" t="s">
        <v>21</v>
      </c>
      <c r="B31" s="5" t="s">
        <v>64</v>
      </c>
      <c r="C31" s="7" t="s">
        <v>26</v>
      </c>
      <c r="D31" s="27">
        <f t="shared" ref="D31:AC31" si="29">D17+D21+D25+D29-D30</f>
        <v>16542345084</v>
      </c>
      <c r="E31" s="15">
        <f t="shared" si="29"/>
        <v>1159892165</v>
      </c>
      <c r="F31" s="15">
        <f t="shared" si="29"/>
        <v>214923783</v>
      </c>
      <c r="G31" s="15">
        <f t="shared" si="29"/>
        <v>230073400</v>
      </c>
      <c r="H31" s="15">
        <f t="shared" si="29"/>
        <v>1392898772</v>
      </c>
      <c r="I31" s="15">
        <f t="shared" si="29"/>
        <v>361374269</v>
      </c>
      <c r="J31" s="15">
        <f t="shared" si="29"/>
        <v>3803552714</v>
      </c>
      <c r="K31" s="15">
        <f t="shared" si="29"/>
        <v>20521419196</v>
      </c>
      <c r="L31" s="15">
        <f t="shared" si="29"/>
        <v>631947992</v>
      </c>
      <c r="M31" s="15">
        <f t="shared" si="29"/>
        <v>734888343</v>
      </c>
      <c r="N31" s="15">
        <f t="shared" si="29"/>
        <v>83170786</v>
      </c>
      <c r="O31" s="15">
        <f t="shared" si="29"/>
        <v>1101019851</v>
      </c>
      <c r="P31" s="15">
        <f t="shared" si="29"/>
        <v>4486471189</v>
      </c>
      <c r="Q31" s="21">
        <f t="shared" si="29"/>
        <v>-9460431402</v>
      </c>
      <c r="R31" s="15">
        <f t="shared" si="29"/>
        <v>0</v>
      </c>
      <c r="S31" s="15">
        <f t="shared" si="29"/>
        <v>0</v>
      </c>
      <c r="T31" s="15">
        <f t="shared" si="29"/>
        <v>0</v>
      </c>
      <c r="U31" s="22">
        <f t="shared" si="29"/>
        <v>-36869770</v>
      </c>
      <c r="V31" s="22">
        <f t="shared" si="29"/>
        <v>-1665698561</v>
      </c>
      <c r="W31" s="21">
        <f t="shared" si="29"/>
        <v>2901062292</v>
      </c>
      <c r="X31" s="22">
        <f t="shared" si="29"/>
        <v>-3282472085</v>
      </c>
      <c r="Y31" s="22">
        <f t="shared" si="29"/>
        <v>-1316153898</v>
      </c>
      <c r="Z31" s="15">
        <f t="shared" si="29"/>
        <v>227219484</v>
      </c>
      <c r="AA31" s="21">
        <f t="shared" si="29"/>
        <v>-4470759635</v>
      </c>
      <c r="AB31" s="21">
        <f t="shared" si="29"/>
        <v>-291685727</v>
      </c>
      <c r="AC31" s="21">
        <f t="shared" si="29"/>
        <v>-783498074</v>
      </c>
    </row>
    <row r="32" spans="1:29" s="18" customFormat="1" ht="31" x14ac:dyDescent="0.35">
      <c r="A32" s="33" t="s">
        <v>6</v>
      </c>
      <c r="B32" s="30" t="s">
        <v>51</v>
      </c>
      <c r="C32" s="33" t="s">
        <v>52</v>
      </c>
      <c r="D32" s="25">
        <f>E32+F32+G32+H32+I32+J32+K32+L32+M32+N32+O32+P32+Q32+R32+S32+T32+U32+V32+W32+X32+Y32+Z32+AA32+AB32+AC32</f>
        <v>1205665953</v>
      </c>
      <c r="E32" s="17">
        <f>E17</f>
        <v>760668770</v>
      </c>
      <c r="F32" s="17">
        <f>F17</f>
        <v>214923783</v>
      </c>
      <c r="G32" s="17">
        <f>G17</f>
        <v>230073400</v>
      </c>
      <c r="H32" s="17"/>
      <c r="I32" s="17"/>
      <c r="J32" s="17"/>
      <c r="K32" s="17">
        <v>0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x14ac:dyDescent="0.35">
      <c r="A33" s="1" t="s">
        <v>7</v>
      </c>
      <c r="B33" s="6" t="s">
        <v>53</v>
      </c>
      <c r="C33" s="1" t="s">
        <v>54</v>
      </c>
      <c r="D33" s="25">
        <f>E33+F33+G33+H33+I33+J33+K33+L33+M33+N33+O33+P33+Q33+R33+S33+T33+U33+V33+W33+X33+Y33+Z33+AA33+AB33+AC33</f>
        <v>27933235638</v>
      </c>
      <c r="E33" s="14"/>
      <c r="F33" s="14"/>
      <c r="G33" s="14"/>
      <c r="H33" s="14">
        <v>120072235</v>
      </c>
      <c r="I33" s="14">
        <v>359990974</v>
      </c>
      <c r="J33" s="14">
        <f>3847105330-672000000</f>
        <v>3175105330</v>
      </c>
      <c r="K33" s="14">
        <f>11978769222+6460658054</f>
        <v>18439427276</v>
      </c>
      <c r="L33" s="14">
        <f>709955392-256000000</f>
        <v>453955392</v>
      </c>
      <c r="M33" s="14">
        <f>285872470+296926818+19568173-285872470</f>
        <v>316494991</v>
      </c>
      <c r="N33" s="14">
        <v>15442912</v>
      </c>
      <c r="O33" s="14">
        <v>611947574</v>
      </c>
      <c r="P33" s="14">
        <v>2830030326</v>
      </c>
      <c r="Q33" s="17"/>
      <c r="R33" s="14"/>
      <c r="S33" s="14"/>
      <c r="T33" s="14"/>
      <c r="U33" s="14"/>
      <c r="V33" s="14"/>
      <c r="W33" s="14">
        <f>1571675734+39092894</f>
        <v>1610768628</v>
      </c>
      <c r="X33" s="14"/>
      <c r="Y33" s="14"/>
      <c r="Z33" s="14"/>
      <c r="AA33" s="14"/>
      <c r="AB33" s="17"/>
      <c r="AC33" s="14"/>
    </row>
    <row r="34" spans="1:29" x14ac:dyDescent="0.35">
      <c r="A34" s="1" t="s">
        <v>17</v>
      </c>
      <c r="B34" s="6" t="s">
        <v>55</v>
      </c>
      <c r="C34" s="1" t="s">
        <v>56</v>
      </c>
      <c r="D34" s="25">
        <f>E34+F34+G34+H34+I34+J34+K34+L34+M34+N34+O34+P34+Q34+R34+S34+T34+U34+V34+W34+X34+Y34+Z34+AA34+AB34+AC34</f>
        <v>6706272819</v>
      </c>
      <c r="E34" s="14"/>
      <c r="F34" s="14"/>
      <c r="G34" s="14"/>
      <c r="H34" s="14">
        <v>492348158</v>
      </c>
      <c r="I34" s="14"/>
      <c r="J34" s="14">
        <v>628447384</v>
      </c>
      <c r="K34" s="14">
        <v>2081991920</v>
      </c>
      <c r="L34" s="14">
        <v>177992600</v>
      </c>
      <c r="M34" s="14">
        <f>385701786+13045449</f>
        <v>398747235</v>
      </c>
      <c r="N34" s="14">
        <v>10295274</v>
      </c>
      <c r="O34" s="14">
        <f>447921581</f>
        <v>447921581</v>
      </c>
      <c r="P34" s="14">
        <v>1575778253</v>
      </c>
      <c r="Q34" s="17"/>
      <c r="R34" s="14"/>
      <c r="S34" s="14"/>
      <c r="T34" s="14"/>
      <c r="U34" s="14"/>
      <c r="V34" s="14"/>
      <c r="W34" s="14">
        <f>900080814-7330400</f>
        <v>892750414</v>
      </c>
      <c r="X34" s="14"/>
      <c r="Y34" s="14"/>
      <c r="Z34" s="14"/>
      <c r="AA34" s="14"/>
      <c r="AB34" s="17"/>
      <c r="AC34" s="14"/>
    </row>
    <row r="35" spans="1:29" x14ac:dyDescent="0.35">
      <c r="A35" s="12">
        <v>4</v>
      </c>
      <c r="B35" s="11" t="s">
        <v>65</v>
      </c>
      <c r="C35" s="11"/>
      <c r="D35" s="25">
        <f>E35+F35+G35+H35+I35+J35+K35+L35+M35+N35+O35+P35+Q35+R35+S35+T35+U35+V35+W35+X35+Y35+Z35+AA35+AB35+AC35</f>
        <v>3617016226</v>
      </c>
      <c r="E35" s="14">
        <f>E31-E32</f>
        <v>399223395</v>
      </c>
      <c r="F35" s="11"/>
      <c r="G35" s="11"/>
      <c r="H35" s="14">
        <f>H31-H33-H34</f>
        <v>780478379</v>
      </c>
      <c r="I35" s="14">
        <f>I31-I33</f>
        <v>1383295</v>
      </c>
      <c r="J35" s="14">
        <f>J31-J33-J34</f>
        <v>0</v>
      </c>
      <c r="K35" s="14">
        <f t="shared" ref="K35:P35" si="30">K31-K32-K33-K34</f>
        <v>0</v>
      </c>
      <c r="L35" s="14">
        <f t="shared" si="30"/>
        <v>0</v>
      </c>
      <c r="M35" s="14">
        <f t="shared" si="30"/>
        <v>19646117</v>
      </c>
      <c r="N35" s="14">
        <f t="shared" si="30"/>
        <v>57432600</v>
      </c>
      <c r="O35" s="14">
        <f t="shared" si="30"/>
        <v>41150696</v>
      </c>
      <c r="P35" s="14">
        <f t="shared" si="30"/>
        <v>80662610</v>
      </c>
      <c r="Q35" s="17">
        <f>1157570000</f>
        <v>1157570000</v>
      </c>
      <c r="R35" s="14">
        <f>R31-R32-R33-R34</f>
        <v>0</v>
      </c>
      <c r="S35" s="14">
        <f>S31-S32-S33-S34</f>
        <v>0</v>
      </c>
      <c r="T35" s="14">
        <f>T31-T32-T33-T34</f>
        <v>0</v>
      </c>
      <c r="U35" s="14">
        <f>18900000+1960000</f>
        <v>20860000</v>
      </c>
      <c r="V35" s="14">
        <v>99090000</v>
      </c>
      <c r="W35" s="14">
        <f>379217250+18326000</f>
        <v>397543250</v>
      </c>
      <c r="X35" s="14">
        <v>5600000</v>
      </c>
      <c r="Y35" s="17"/>
      <c r="Z35" s="14">
        <v>227219484</v>
      </c>
      <c r="AA35" s="17">
        <v>2800000</v>
      </c>
      <c r="AB35" s="17">
        <f>279900000</f>
        <v>279900000</v>
      </c>
      <c r="AC35" s="17">
        <f>41976400+4480000</f>
        <v>46456400</v>
      </c>
    </row>
    <row r="36" spans="1:29" s="13" customFormat="1" ht="142.5" customHeight="1" x14ac:dyDescent="0.35">
      <c r="A36" s="12"/>
      <c r="B36" s="51"/>
      <c r="C36" s="12"/>
      <c r="D36" s="51" t="s">
        <v>72</v>
      </c>
      <c r="E36" s="45" t="s">
        <v>95</v>
      </c>
      <c r="F36" s="12"/>
      <c r="G36" s="12"/>
      <c r="H36" s="45" t="s">
        <v>96</v>
      </c>
      <c r="I36" s="45" t="s">
        <v>97</v>
      </c>
      <c r="J36" s="12"/>
      <c r="K36" s="45" t="s">
        <v>98</v>
      </c>
      <c r="L36" s="12"/>
      <c r="M36" s="45" t="s">
        <v>99</v>
      </c>
      <c r="N36" s="45" t="s">
        <v>100</v>
      </c>
      <c r="O36" s="45" t="s">
        <v>101</v>
      </c>
      <c r="P36" s="45" t="s">
        <v>102</v>
      </c>
      <c r="Q36" s="46" t="s">
        <v>103</v>
      </c>
      <c r="R36" s="12"/>
      <c r="S36" s="12"/>
      <c r="T36" s="12"/>
      <c r="U36" s="45" t="s">
        <v>104</v>
      </c>
      <c r="V36" s="45" t="s">
        <v>105</v>
      </c>
      <c r="W36" s="45" t="s">
        <v>106</v>
      </c>
      <c r="X36" s="45" t="s">
        <v>107</v>
      </c>
      <c r="Y36" s="12"/>
      <c r="Z36" s="45" t="s">
        <v>108</v>
      </c>
      <c r="AA36" s="45" t="s">
        <v>109</v>
      </c>
      <c r="AB36" s="46" t="s">
        <v>110</v>
      </c>
      <c r="AC36" s="46" t="s">
        <v>111</v>
      </c>
    </row>
    <row r="37" spans="1:29" hidden="1" x14ac:dyDescent="0.35">
      <c r="B37" s="2"/>
      <c r="D37" s="39">
        <f>D38+D39</f>
        <v>16542345084</v>
      </c>
      <c r="Q37" s="32">
        <f>Q31-Q35</f>
        <v>-10618001402</v>
      </c>
      <c r="U37" s="32">
        <f>U31-U35</f>
        <v>-57729770</v>
      </c>
      <c r="V37" s="32">
        <f>V31-V35</f>
        <v>-1764788561</v>
      </c>
      <c r="W37" s="32"/>
      <c r="X37" s="32">
        <f>X31-X35</f>
        <v>-3288072085</v>
      </c>
      <c r="AA37" s="32">
        <f>AA31-AA35</f>
        <v>-4473559635</v>
      </c>
      <c r="AB37" s="32">
        <f>AB31-AB35</f>
        <v>-571585727</v>
      </c>
      <c r="AC37" s="32">
        <f>AC31-AC35</f>
        <v>-829954474</v>
      </c>
    </row>
    <row r="38" spans="1:29" hidden="1" x14ac:dyDescent="0.35">
      <c r="D38" s="32">
        <f>E31+F31+G31+H31+I31+J31+K31+L31+M31+N31+O31+P31+Z31+W31</f>
        <v>37849914236</v>
      </c>
      <c r="E38" s="32"/>
      <c r="Q38" s="35"/>
      <c r="U38" s="32" t="e">
        <f>U37-#REF!</f>
        <v>#REF!</v>
      </c>
      <c r="AB38" s="34" t="e">
        <f>#REF!-AB37</f>
        <v>#REF!</v>
      </c>
    </row>
    <row r="39" spans="1:29" hidden="1" x14ac:dyDescent="0.35">
      <c r="B39" s="32"/>
      <c r="D39" s="32">
        <f>Q31+U31+V31+X31+Y31+AA31+AB31+AC31</f>
        <v>-21307569152</v>
      </c>
      <c r="E39" s="32" t="s">
        <v>71</v>
      </c>
      <c r="Q39" s="34"/>
    </row>
    <row r="40" spans="1:29" hidden="1" x14ac:dyDescent="0.35">
      <c r="D40" s="38"/>
      <c r="Q40" s="36"/>
    </row>
    <row r="41" spans="1:29" hidden="1" x14ac:dyDescent="0.35">
      <c r="D41" s="38">
        <f>SUM(D42:D46)</f>
        <v>39462190636</v>
      </c>
      <c r="E41" s="32"/>
      <c r="Q41" s="36"/>
    </row>
    <row r="42" spans="1:29" hidden="1" x14ac:dyDescent="0.35">
      <c r="D42" s="32">
        <f>D32</f>
        <v>1205665953</v>
      </c>
    </row>
    <row r="43" spans="1:29" hidden="1" x14ac:dyDescent="0.35">
      <c r="D43" s="32">
        <f>D33</f>
        <v>27933235638</v>
      </c>
    </row>
    <row r="44" spans="1:29" hidden="1" x14ac:dyDescent="0.35">
      <c r="D44" s="32">
        <f>D34</f>
        <v>6706272819</v>
      </c>
    </row>
    <row r="45" spans="1:29" hidden="1" x14ac:dyDescent="0.35">
      <c r="D45" s="37">
        <f>49893395+H35+J35+L35+N35+20900000+48000000+Q35+U35+V35+W35+X35+5600000+AA35+AB35+AC35</f>
        <v>2972124024</v>
      </c>
      <c r="E45" s="32"/>
    </row>
    <row r="46" spans="1:29" hidden="1" x14ac:dyDescent="0.35">
      <c r="D46" s="32">
        <f>349330000+I35+19646117+20250696+32662610+221619484</f>
        <v>644892202</v>
      </c>
      <c r="E46" s="32"/>
    </row>
    <row r="48" spans="1:29" ht="41.5" customHeight="1" x14ac:dyDescent="0.35">
      <c r="B48" s="43"/>
      <c r="C48" s="44"/>
      <c r="D48" s="44"/>
      <c r="Y48" s="53" t="s">
        <v>115</v>
      </c>
      <c r="AB48" s="52" t="s">
        <v>114</v>
      </c>
      <c r="AC48" s="52"/>
    </row>
    <row r="52" spans="25:25" x14ac:dyDescent="0.35">
      <c r="Y52" s="16" t="s">
        <v>116</v>
      </c>
    </row>
  </sheetData>
  <mergeCells count="4">
    <mergeCell ref="C2:J2"/>
    <mergeCell ref="C3:J3"/>
    <mergeCell ref="C4:J4"/>
    <mergeCell ref="AB48:AC48"/>
  </mergeCells>
  <printOptions horizontalCentered="1"/>
  <pageMargins left="0" right="0" top="0.59055118110236227" bottom="0.59055118110236227" header="0.19685039370078741" footer="0.19685039370078741"/>
  <pageSetup paperSize="9" scale="9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B02 BCTC TH</vt:lpstr>
      <vt:lpstr>'B02 BCTC TH'!Print_Titles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Phạm Vũ Nguyệt Thu</cp:lastModifiedBy>
  <cp:lastPrinted>2024-08-19T02:38:17Z</cp:lastPrinted>
  <dcterms:created xsi:type="dcterms:W3CDTF">2024-03-28T08:21:53Z</dcterms:created>
  <dcterms:modified xsi:type="dcterms:W3CDTF">2024-08-19T02:38:18Z</dcterms:modified>
</cp:coreProperties>
</file>